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9EA2AC0C-E5B2-4D92-A742-57166351E1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91029"/>
</workbook>
</file>

<file path=xl/calcChain.xml><?xml version="1.0" encoding="utf-8"?>
<calcChain xmlns="http://schemas.openxmlformats.org/spreadsheetml/2006/main">
  <c r="D12" i="1" l="1"/>
  <c r="D24" i="1" l="1"/>
  <c r="D16" i="1"/>
  <c r="C8" i="1" l="1"/>
  <c r="C9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<sst xmlns="http://schemas.openxmlformats.org/spreadsheetml/2006/main" count="45" uniqueCount="42">
  <si>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</si>
  <si>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</si>
  <si>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</si>
  <si>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</si>
  <si>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</si>
  <si>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</si>
  <si>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</si>
  <si>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</si>
  <si>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</si>
  <si>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</si>
  <si>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</si>
  <si>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</si>
  <si>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</si>
  <si>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</si>
  <si>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</si>
  <si>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</si>
  <si>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</si>
  <si>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</si>
  <si>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</si>
  <si>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</si>
  <si>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</si>
  <si>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</si>
  <si>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</si>
  <si>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</si>
  <si>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</si>
  <si>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</si>
  <si>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</si>
  <si>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</si>
  <si>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</si>
  <si>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</si>
  <si>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</si>
  <si>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</si>
  <si>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</si>
  <si>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</si>
  <si>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</si>
  <si>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</si>
  <si>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</si>
  <si>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</si>
  <si>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</si>
  <si>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</si>
  <si>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</si>
  <si>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Աշտարակի Ն. Սիսակյանի անվան N5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</si>
</sst>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6" workbookViewId="0">
      <selection activeCell="D22" sqref="D22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38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7.5" customHeight="1" x14ac:dyDescent="0.2">
      <c r="A6" s="20" t="s">
        <v>3</v>
      </c>
      <c r="B6" s="21" t="s">
        <v>39</v>
      </c>
      <c r="C6" s="24">
        <v>127953.5</v>
      </c>
      <c r="D6" s="27" t="s">
        <v>41</v>
      </c>
    </row>
    <row r="7" spans="1:169" ht="18.399999999999999" customHeight="1" x14ac:dyDescent="0.2">
      <c r="A7" s="8"/>
      <c r="B7" s="9" t="s">
        <v>4</v>
      </c>
      <c r="C7" s="24">
        <v>120785.5</v>
      </c>
      <c r="D7" s="22">
        <v>0</v>
      </c>
    </row>
    <row r="8" spans="1:169" ht="18.399999999999999" customHeight="1" x14ac:dyDescent="0.2">
      <c r="A8" s="8"/>
      <c r="B8" s="9" t="s">
        <v>5</v>
      </c>
      <c r="C8" s="24">
        <f t="shared" ref="C6:C21" si="0">SUM(D8:D8)</f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v>7168</v>
      </c>
      <c r="D10" s="22">
        <v>0</v>
      </c>
    </row>
    <row r="11" spans="1:169" ht="53.1" customHeight="1" x14ac:dyDescent="0.2">
      <c r="A11" s="5" t="s">
        <v>8</v>
      </c>
      <c r="B11" s="6" t="s">
        <v>40</v>
      </c>
      <c r="C11" s="24">
        <v>127953.5</v>
      </c>
      <c r="D11" s="22">
        <v>0</v>
      </c>
    </row>
    <row r="12" spans="1:169" ht="68.099999999999994" customHeight="1" x14ac:dyDescent="0.2">
      <c r="A12" s="5">
        <v>1</v>
      </c>
      <c r="B12" s="10" t="s">
        <v>9</v>
      </c>
      <c r="C12" s="24">
        <v>61</v>
      </c>
      <c r="D12" s="22">
        <f>D15+D14</f>
        <v>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61</v>
      </c>
      <c r="D14" s="22">
        <v>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v>5</v>
      </c>
      <c r="D16" s="22">
        <f>SUM(D18:D20)</f>
        <v>0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4</v>
      </c>
      <c r="D18" s="22">
        <v>0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v>1</v>
      </c>
      <c r="D20" s="22">
        <v>0</v>
      </c>
    </row>
    <row r="21" spans="1:4" ht="50.45" customHeight="1" x14ac:dyDescent="0.2">
      <c r="A21" s="5">
        <v>3</v>
      </c>
      <c r="B21" s="10" t="s">
        <v>22</v>
      </c>
      <c r="C21" s="24">
        <v>138</v>
      </c>
      <c r="D21" s="22">
        <v>0</v>
      </c>
    </row>
    <row r="22" spans="1:4" ht="50.45" customHeight="1" x14ac:dyDescent="0.2">
      <c r="A22" s="5">
        <v>4</v>
      </c>
      <c r="B22" s="10" t="s">
        <v>31</v>
      </c>
      <c r="C22" s="24">
        <v>72.3</v>
      </c>
      <c r="D22" s="22">
        <v>0</v>
      </c>
    </row>
    <row r="23" spans="1:4" ht="50.45" customHeight="1" x14ac:dyDescent="0.2">
      <c r="A23" s="5">
        <v>5</v>
      </c>
      <c r="B23" s="10" t="s">
        <v>32</v>
      </c>
      <c r="C23" s="24">
        <v>3340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v>5999</v>
      </c>
      <c r="D24" s="22">
        <f>D25+D26+D27+D28</f>
        <v>0</v>
      </c>
    </row>
    <row r="25" spans="1:4" s="13" customFormat="1" x14ac:dyDescent="0.2">
      <c r="A25" s="11"/>
      <c r="B25" s="12" t="s">
        <v>10</v>
      </c>
      <c r="C25" s="24">
        <f t="shared" ref="C24:C32" si="1">SUM(D25:D25)</f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1"/>
        <v>0</v>
      </c>
      <c r="D26" s="22">
        <v>0</v>
      </c>
    </row>
    <row r="27" spans="1:4" ht="18.95" customHeight="1" x14ac:dyDescent="0.2">
      <c r="A27" s="14">
        <v>6.2</v>
      </c>
      <c r="B27" s="16" t="s">
        <v>25</v>
      </c>
      <c r="C27" s="24">
        <f t="shared" si="1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1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1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1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1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1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Lenovo</cp:lastModifiedBy>
  <cp:lastPrinted>2023-01-13T08:02:00Z</cp:lastPrinted>
  <dcterms:created xsi:type="dcterms:W3CDTF">2018-07-20T13:50:31Z</dcterms:created>
  <dcterms:modified xsi:type="dcterms:W3CDTF">2023-03-09T08:35:07Z</dcterms:modified>
  <cp:keywords>https://mul2-edu.gov.am/tasks/1222337/oneclick/dzevachap13 (1).xlsx?token=185694d132d7fc39bc3336f23e443763</cp:keywords>
</cp:coreProperties>
</file>